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28578_office_plk-sa_pl/Documents/Dokumenty/xPLATFORMA ZAKUPOWA - 2026/8.Przeglądy TVu i łączności dyspozytorskiej/4.DOKUMENTY ogłoszone 30.03.26/"/>
    </mc:Choice>
  </mc:AlternateContent>
  <xr:revisionPtr revIDLastSave="57" documentId="8_{E91C8937-0EA4-46D4-A1F6-7E519D239D60}" xr6:coauthVersionLast="47" xr6:coauthVersionMax="47" xr10:uidLastSave="{466C6548-EBE0-46D7-A59B-5E440A1D8C5A}"/>
  <bookViews>
    <workbookView xWindow="-120" yWindow="-120" windowWidth="29040" windowHeight="15720" xr2:uid="{00000000-000D-0000-FFFF-FFFF00000000}"/>
  </bookViews>
  <sheets>
    <sheet name="TVu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3" l="1"/>
  <c r="I9" i="3" s="1"/>
  <c r="G8" i="3"/>
  <c r="I8" i="3" s="1"/>
  <c r="G7" i="3"/>
  <c r="D9" i="3"/>
  <c r="F9" i="3" s="1"/>
  <c r="D8" i="3"/>
  <c r="F8" i="3" s="1"/>
  <c r="D7" i="3"/>
  <c r="C10" i="3"/>
  <c r="D10" i="3" l="1"/>
  <c r="G10" i="3"/>
  <c r="I7" i="3"/>
  <c r="G11" i="3" s="1"/>
  <c r="F7" i="3" l="1"/>
  <c r="D11" i="3" s="1"/>
  <c r="D12" i="3" l="1"/>
  <c r="D13" i="3" s="1"/>
  <c r="D14" i="3" s="1"/>
</calcChain>
</file>

<file path=xl/sharedStrings.xml><?xml version="1.0" encoding="utf-8"?>
<sst xmlns="http://schemas.openxmlformats.org/spreadsheetml/2006/main" count="22" uniqueCount="19">
  <si>
    <t>Nazwa urządzenia</t>
  </si>
  <si>
    <t>Ilość urządzeń
[szt.]</t>
  </si>
  <si>
    <t>Konserwacji</t>
  </si>
  <si>
    <t>Przeglądów</t>
  </si>
  <si>
    <t>Ilość [szt.]</t>
  </si>
  <si>
    <t>cena jedn. [zł]</t>
  </si>
  <si>
    <t>Wartość [zł]</t>
  </si>
  <si>
    <t>suma</t>
  </si>
  <si>
    <t xml:space="preserve">Ogólny koszt utrzymania urządzeń tk [zł] </t>
  </si>
  <si>
    <t>Naprawy awaryjne i planowe urządzeń - łączna wartość do [zł]</t>
  </si>
  <si>
    <t>Razem</t>
  </si>
  <si>
    <t>Ilość Kamer</t>
  </si>
  <si>
    <t>Ilość monitorów</t>
  </si>
  <si>
    <t>Ilość rejestratorów</t>
  </si>
  <si>
    <t>"Wykaz ilościowy i ceny poszczególnych usług TVU"</t>
  </si>
  <si>
    <t>Łączna liczba urządzeń / konserwacji / przeglądów</t>
  </si>
  <si>
    <t>Załącznik nr 7 do SWZ</t>
  </si>
  <si>
    <t>"Wpisać kwotę"</t>
  </si>
  <si>
    <t>Ilość i wartość usług w roku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</si>
</sst>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;@"/>
    <numFmt numFmtId="165" formatCode="#,##0.00;\-#,##0.00;;@"/>
  </numFmts>
  <fonts count="2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Czcionka tekstu podstawowego"/>
      <charset val="238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i/>
      <sz val="10"/>
      <color rgb="FF0070C0"/>
      <name val="Arial"/>
      <family val="2"/>
      <charset val="238"/>
    </font>
    <font>
      <b/>
      <i/>
      <sz val="10"/>
      <color rgb="FF0070C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1"/>
      <color rgb="FFFF0000"/>
      <name val="Czcionka tekstu podstawowego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3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hidden="1"/>
    </xf>
    <xf numFmtId="164" fontId="10" fillId="0" borderId="1" xfId="0" applyNumberFormat="1" applyFont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Border="1" applyAlignment="1">
      <alignment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9" fontId="14" fillId="5" borderId="1" xfId="2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1" xfId="0" applyFont="1" applyBorder="1" applyAlignment="1">
      <alignment horizontal="right" vertical="center" wrapText="1"/>
    </xf>
    <xf numFmtId="0" fontId="16" fillId="0" borderId="1" xfId="0" applyFont="1" applyBorder="1" applyAlignment="1" applyProtection="1">
      <alignment horizontal="left" vertical="center" wrapText="1"/>
      <protection hidden="1"/>
    </xf>
    <xf numFmtId="164" fontId="17" fillId="0" borderId="1" xfId="0" applyNumberFormat="1" applyFont="1" applyBorder="1" applyAlignment="1" applyProtection="1">
      <alignment horizontal="center" vertical="center" wrapText="1"/>
      <protection hidden="1"/>
    </xf>
    <xf numFmtId="164" fontId="17" fillId="0" borderId="0" xfId="0" applyNumberFormat="1" applyFont="1" applyAlignment="1" applyProtection="1">
      <alignment horizontal="center" vertical="center" wrapText="1"/>
      <protection hidden="1"/>
    </xf>
    <xf numFmtId="4" fontId="20" fillId="6" borderId="1" xfId="0" applyNumberFormat="1" applyFont="1" applyFill="1" applyBorder="1" applyAlignment="1">
      <alignment horizontal="right" vertical="center" wrapText="1"/>
    </xf>
    <xf numFmtId="0" fontId="0" fillId="6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12" fillId="0" borderId="1" xfId="0" applyFont="1" applyBorder="1" applyAlignment="1" applyProtection="1">
      <alignment horizontal="right" vertical="center" wrapText="1"/>
      <protection hidden="1"/>
    </xf>
    <xf numFmtId="4" fontId="5" fillId="5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right" wrapText="1"/>
    </xf>
    <xf numFmtId="165" fontId="19" fillId="0" borderId="1" xfId="0" applyNumberFormat="1" applyFont="1" applyBorder="1" applyAlignment="1">
      <alignment horizontal="center" wrapText="1"/>
    </xf>
  </cellXfs>
  <cellStyles count="3">
    <cellStyle name="Normalny" xfId="0" builtinId="0"/>
    <cellStyle name="Normalny 5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colors>
    <mruColors>
      <color rgb="FF99FF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1"/>
  <sheetViews>
    <sheetView tabSelected="1" workbookViewId="0">
      <selection activeCell="P21" sqref="P20:P21"/>
    </sheetView>
  </sheetViews>
  <sheetFormatPr defaultRowHeight="15"/>
  <cols>
    <col min="1" max="1" width="4.28515625" customWidth="1"/>
    <col min="2" max="2" width="66.28515625" customWidth="1"/>
    <col min="3" max="3" width="11.5703125" customWidth="1"/>
    <col min="4" max="4" width="10.42578125" customWidth="1"/>
    <col min="5" max="5" width="12.140625" customWidth="1"/>
    <col min="6" max="6" width="11.42578125" customWidth="1"/>
    <col min="7" max="7" width="10" customWidth="1"/>
    <col min="8" max="8" width="11" customWidth="1"/>
    <col min="9" max="9" width="12.140625" customWidth="1"/>
    <col min="10" max="10" width="6.140625" customWidth="1"/>
  </cols>
  <sheetData>
    <row r="2" spans="2:12" ht="18.75">
      <c r="C2" s="22" t="s">
        <v>16</v>
      </c>
      <c r="D2" s="22"/>
      <c r="E2" s="22"/>
    </row>
    <row r="3" spans="2:12" ht="18">
      <c r="B3" s="1" t="s">
        <v>14</v>
      </c>
      <c r="C3" s="2"/>
      <c r="D3" s="3"/>
      <c r="E3" s="2"/>
      <c r="F3" s="2"/>
      <c r="G3" s="4"/>
      <c r="H3" s="5"/>
      <c r="I3" s="5"/>
    </row>
    <row r="4" spans="2:12" ht="30" customHeight="1">
      <c r="B4" s="27" t="s">
        <v>0</v>
      </c>
      <c r="C4" s="28" t="s">
        <v>1</v>
      </c>
      <c r="D4" s="29" t="s">
        <v>18</v>
      </c>
      <c r="E4" s="29"/>
      <c r="F4" s="29"/>
      <c r="G4" s="29"/>
      <c r="H4" s="29"/>
      <c r="I4" s="29"/>
    </row>
    <row r="5" spans="2:12" ht="30" customHeight="1">
      <c r="B5" s="27"/>
      <c r="C5" s="28"/>
      <c r="D5" s="30" t="s">
        <v>2</v>
      </c>
      <c r="E5" s="30"/>
      <c r="F5" s="31"/>
      <c r="G5" s="32" t="s">
        <v>3</v>
      </c>
      <c r="H5" s="32"/>
      <c r="I5" s="33"/>
      <c r="K5" s="21" t="s">
        <v>17</v>
      </c>
      <c r="L5" s="21"/>
    </row>
    <row r="6" spans="2:12" ht="30" customHeight="1">
      <c r="B6" s="27"/>
      <c r="C6" s="28"/>
      <c r="D6" s="8" t="s">
        <v>4</v>
      </c>
      <c r="E6" s="8" t="s">
        <v>5</v>
      </c>
      <c r="F6" s="8" t="s">
        <v>6</v>
      </c>
      <c r="G6" s="8" t="s">
        <v>4</v>
      </c>
      <c r="H6" s="8" t="s">
        <v>5</v>
      </c>
      <c r="I6" s="8" t="s">
        <v>6</v>
      </c>
    </row>
    <row r="7" spans="2:12" ht="30" customHeight="1">
      <c r="B7" s="9" t="s">
        <v>11</v>
      </c>
      <c r="C7" s="10">
        <v>465</v>
      </c>
      <c r="D7" s="7">
        <f>SUM(C7*2)</f>
        <v>930</v>
      </c>
      <c r="E7" s="20"/>
      <c r="F7" s="6">
        <f>D7*E7</f>
        <v>0</v>
      </c>
      <c r="G7" s="16">
        <f>SUM(C7*1)</f>
        <v>465</v>
      </c>
      <c r="H7" s="20"/>
      <c r="I7" s="11">
        <f>G7*H7</f>
        <v>0</v>
      </c>
    </row>
    <row r="8" spans="2:12" ht="30" customHeight="1">
      <c r="B8" s="9" t="s">
        <v>12</v>
      </c>
      <c r="C8" s="10">
        <v>329</v>
      </c>
      <c r="D8" s="7">
        <f>SUM(C8*2)</f>
        <v>658</v>
      </c>
      <c r="E8" s="20"/>
      <c r="F8" s="6">
        <f>D8*E8</f>
        <v>0</v>
      </c>
      <c r="G8" s="16">
        <f>SUM(C8*1)</f>
        <v>329</v>
      </c>
      <c r="H8" s="20"/>
      <c r="I8" s="12">
        <f>G8*H8</f>
        <v>0</v>
      </c>
    </row>
    <row r="9" spans="2:12" ht="30" customHeight="1">
      <c r="B9" s="9" t="s">
        <v>13</v>
      </c>
      <c r="C9" s="10">
        <v>128</v>
      </c>
      <c r="D9" s="7">
        <f>SUM(C9*2)</f>
        <v>256</v>
      </c>
      <c r="E9" s="20"/>
      <c r="F9" s="6">
        <f>D9*E9</f>
        <v>0</v>
      </c>
      <c r="G9" s="16">
        <f>SUM(C9*1)</f>
        <v>128</v>
      </c>
      <c r="H9" s="20"/>
      <c r="I9" s="12">
        <f>G9*H9</f>
        <v>0</v>
      </c>
    </row>
    <row r="10" spans="2:12" ht="30" customHeight="1">
      <c r="B10" s="17" t="s">
        <v>15</v>
      </c>
      <c r="C10" s="18">
        <f>SUM(C7:C9)</f>
        <v>922</v>
      </c>
      <c r="D10" s="18">
        <f t="shared" ref="D10:G10" si="0">SUM(D7:D9)</f>
        <v>1844</v>
      </c>
      <c r="E10" s="19"/>
      <c r="F10" s="19"/>
      <c r="G10" s="18">
        <f t="shared" si="0"/>
        <v>922</v>
      </c>
      <c r="H10" s="19"/>
      <c r="I10" s="19"/>
    </row>
    <row r="11" spans="2:12" ht="30" customHeight="1">
      <c r="B11" s="24" t="s">
        <v>7</v>
      </c>
      <c r="C11" s="24"/>
      <c r="D11" s="25">
        <f>SUM(F7:F9)</f>
        <v>0</v>
      </c>
      <c r="E11" s="25"/>
      <c r="F11" s="25"/>
      <c r="G11" s="26">
        <f>SUM(I7:I9)</f>
        <v>0</v>
      </c>
      <c r="H11" s="26"/>
      <c r="I11" s="26"/>
    </row>
    <row r="12" spans="2:12" ht="30" customHeight="1">
      <c r="B12" s="34" t="s">
        <v>8</v>
      </c>
      <c r="C12" s="34"/>
      <c r="D12" s="25">
        <f>D11+G11</f>
        <v>0</v>
      </c>
      <c r="E12" s="25"/>
      <c r="F12" s="25"/>
      <c r="G12" s="25"/>
      <c r="H12" s="25"/>
      <c r="I12" s="25"/>
    </row>
    <row r="13" spans="2:12" ht="30" customHeight="1">
      <c r="B13" s="13" t="s">
        <v>9</v>
      </c>
      <c r="C13" s="14">
        <v>0.5</v>
      </c>
      <c r="D13" s="35">
        <f>C13*D12</f>
        <v>0</v>
      </c>
      <c r="E13" s="35"/>
      <c r="F13" s="35"/>
      <c r="G13" s="35"/>
      <c r="H13" s="35"/>
      <c r="I13" s="35"/>
    </row>
    <row r="14" spans="2:12" ht="30" customHeight="1">
      <c r="B14" s="36" t="s">
        <v>10</v>
      </c>
      <c r="C14" s="36"/>
      <c r="D14" s="37">
        <f>D12+D13</f>
        <v>0</v>
      </c>
      <c r="E14" s="37"/>
      <c r="F14" s="37"/>
      <c r="G14" s="37"/>
      <c r="H14" s="37"/>
      <c r="I14" s="37"/>
    </row>
    <row r="15" spans="2:12">
      <c r="C15" s="15"/>
      <c r="D15" s="15"/>
      <c r="G15" s="15"/>
    </row>
    <row r="20" spans="3:5">
      <c r="D20" s="23"/>
      <c r="E20" s="23"/>
    </row>
    <row r="21" spans="3:5">
      <c r="C21" s="15"/>
    </row>
  </sheetData>
  <mergeCells count="16">
    <mergeCell ref="K5:L5"/>
    <mergeCell ref="C2:E2"/>
    <mergeCell ref="D20:E20"/>
    <mergeCell ref="B11:C11"/>
    <mergeCell ref="D11:F11"/>
    <mergeCell ref="G11:I11"/>
    <mergeCell ref="B4:B6"/>
    <mergeCell ref="C4:C6"/>
    <mergeCell ref="D4:I4"/>
    <mergeCell ref="D5:F5"/>
    <mergeCell ref="G5:I5"/>
    <mergeCell ref="B12:C12"/>
    <mergeCell ref="D12:I12"/>
    <mergeCell ref="D13:I13"/>
    <mergeCell ref="B14:C14"/>
    <mergeCell ref="D14:I1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Bogdan</dc:creator>
  <cp:lastModifiedBy>Rosół Dorota</cp:lastModifiedBy>
  <cp:lastPrinted>2025-04-01T09:05:20Z</cp:lastPrinted>
  <dcterms:created xsi:type="dcterms:W3CDTF">2014-03-27T08:46:37Z</dcterms:created>
  <dcterms:modified xsi:type="dcterms:W3CDTF">2026-03-30T09:52:06Z</dcterms:modified>
</cp:coreProperties>
</file>